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3"/>
  </bookViews>
  <sheets>
    <sheet name="编制说明" sheetId="3" r:id="rId1"/>
    <sheet name="100章" sheetId="1" r:id="rId2"/>
    <sheet name="600章" sheetId="4" r:id="rId3"/>
    <sheet name="投标报价汇总表" sheetId="2"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<sst xmlns="http://schemas.openxmlformats.org/spreadsheetml/2006/main" count="199" uniqueCount="144">
  <si>
    <t xml:space="preserve"> 工程量清单</t>
  </si>
  <si>
    <t xml:space="preserve">    1.工程量清单说明</t>
  </si>
  <si>
    <r>
      <rPr>
        <sz val="12"/>
        <rFont val="Arial"/>
        <charset val="134"/>
      </rPr>
      <t xml:space="preserve">    1.1 </t>
    </r>
    <r>
      <rPr>
        <sz val="12"/>
        <rFont val="宋体"/>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</si>
  <si>
    <r>
      <rPr>
        <sz val="12"/>
        <rFont val="Arial"/>
        <charset val="134"/>
      </rPr>
      <t xml:space="preserve">    1.2</t>
    </r>
    <r>
      <rPr>
        <sz val="12"/>
        <rFont val="宋体"/>
        <charset val="134"/>
      </rPr>
      <t>本工程量清单应与招标文件中的投标人须知，通用合同条款、专用合同条款、技术规范及图纸等一起阅读和理解。</t>
    </r>
  </si>
  <si>
    <r>
      <rPr>
        <sz val="12"/>
        <rFont val="Arial"/>
        <charset val="134"/>
      </rPr>
      <t xml:space="preserve">    1.3</t>
    </r>
    <r>
      <rPr>
        <sz val="12"/>
        <rFont val="宋体"/>
        <charset val="134"/>
      </rPr>
      <t>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的规定，由监理人确定的单价或总额价计算支付额。</t>
    </r>
  </si>
  <si>
    <r>
      <rPr>
        <sz val="12"/>
        <rFont val="Arial"/>
        <charset val="134"/>
      </rPr>
      <t xml:space="preserve">    1.4</t>
    </r>
    <r>
      <rPr>
        <sz val="12"/>
        <rFont val="宋体"/>
        <charset val="134"/>
      </rPr>
      <t>工程量清单各章是按第七章</t>
    </r>
    <r>
      <rPr>
        <sz val="12"/>
        <rFont val="Arial"/>
        <charset val="134"/>
      </rPr>
      <t>“</t>
    </r>
    <r>
      <rPr>
        <sz val="12"/>
        <rFont val="宋体"/>
        <charset val="134"/>
      </rPr>
      <t>技术规范</t>
    </r>
    <r>
      <rPr>
        <sz val="12"/>
        <rFont val="Arial"/>
        <charset val="134"/>
      </rPr>
      <t>”</t>
    </r>
    <r>
      <rPr>
        <sz val="12"/>
        <rFont val="宋体"/>
        <charset val="134"/>
      </rPr>
      <t>的相应章次编号的，因此，工程量清单中各章的工程子目的范围与计量等应与</t>
    </r>
    <r>
      <rPr>
        <sz val="12"/>
        <rFont val="Arial"/>
        <charset val="134"/>
      </rPr>
      <t>“</t>
    </r>
    <r>
      <rPr>
        <sz val="12"/>
        <rFont val="宋体"/>
        <charset val="134"/>
      </rPr>
      <t>技术规范</t>
    </r>
    <r>
      <rPr>
        <sz val="12"/>
        <rFont val="Arial"/>
        <charset val="134"/>
      </rPr>
      <t>”</t>
    </r>
    <r>
      <rPr>
        <sz val="12"/>
        <rFont val="宋体"/>
        <charset val="134"/>
      </rPr>
      <t>相应章节的范围、计量与支付条款结合起来理解或解释。</t>
    </r>
  </si>
  <si>
    <r>
      <rPr>
        <sz val="12"/>
        <rFont val="Arial"/>
        <charset val="134"/>
      </rPr>
      <t xml:space="preserve">    1.5</t>
    </r>
    <r>
      <rPr>
        <sz val="12"/>
        <rFont val="宋体"/>
        <charset val="134"/>
      </rPr>
      <t>对作业和材料的一般说明或规定，未重复写入工程量清单内，在给工程量清单各子目标价前，应参阅第七章</t>
    </r>
    <r>
      <rPr>
        <sz val="12"/>
        <rFont val="Arial"/>
        <charset val="134"/>
      </rPr>
      <t>“</t>
    </r>
    <r>
      <rPr>
        <sz val="12"/>
        <rFont val="宋体"/>
        <charset val="134"/>
      </rPr>
      <t>技术规范</t>
    </r>
    <r>
      <rPr>
        <sz val="12"/>
        <rFont val="Arial"/>
        <charset val="134"/>
      </rPr>
      <t>”</t>
    </r>
    <r>
      <rPr>
        <sz val="12"/>
        <rFont val="宋体"/>
        <charset val="134"/>
      </rPr>
      <t>的有关内容。</t>
    </r>
  </si>
  <si>
    <r>
      <rPr>
        <sz val="12"/>
        <rFont val="Arial"/>
        <charset val="134"/>
      </rPr>
      <t xml:space="preserve">    1.6</t>
    </r>
    <r>
      <rPr>
        <sz val="12"/>
        <rFont val="宋体"/>
        <charset val="134"/>
      </rPr>
      <t>工程量清单中所列工程量的变动，丝毫不会降低或影响合同条款的效力，也不免除承包人按规定的标准进行施工和修复缺陷的责任。</t>
    </r>
  </si>
  <si>
    <r>
      <rPr>
        <sz val="12"/>
        <rFont val="Arial"/>
        <charset val="134"/>
      </rPr>
      <t xml:space="preserve">    1.7</t>
    </r>
    <r>
      <rPr>
        <sz val="12"/>
        <rFont val="宋体"/>
        <charset val="134"/>
      </rPr>
      <t>图纸中所列的工程数量表及数量汇总表仅是提供资料，不是工程量清单的外延，图纸与工程量清单所列数量不一致时，以工程量清单所列数量作为报价的依据。</t>
    </r>
  </si>
  <si>
    <r>
      <rPr>
        <sz val="12"/>
        <rFont val="Arial"/>
        <charset val="134"/>
      </rPr>
      <t xml:space="preserve">   </t>
    </r>
    <r>
      <rPr>
        <b/>
        <sz val="12"/>
        <rFont val="Arial"/>
        <charset val="134"/>
      </rPr>
      <t xml:space="preserve">  2.</t>
    </r>
    <r>
      <rPr>
        <b/>
        <sz val="12"/>
        <rFont val="宋体"/>
        <charset val="134"/>
      </rPr>
      <t>投标报价的说明</t>
    </r>
  </si>
  <si>
    <r>
      <rPr>
        <sz val="12"/>
        <rFont val="Arial"/>
        <charset val="134"/>
      </rPr>
      <t xml:space="preserve">    2.1</t>
    </r>
    <r>
      <rPr>
        <sz val="12"/>
        <rFont val="宋体"/>
        <charset val="134"/>
      </rPr>
      <t>工程量清单中的每一子目</t>
    </r>
    <r>
      <rPr>
        <sz val="12"/>
        <rFont val="Arial"/>
        <charset val="134"/>
      </rPr>
      <t>(</t>
    </r>
    <r>
      <rPr>
        <sz val="12"/>
        <rFont val="宋体"/>
        <charset val="134"/>
      </rPr>
      <t>有数量）须填入单价或价格，且只允许有一个报价。</t>
    </r>
  </si>
  <si>
    <r>
      <rPr>
        <sz val="12"/>
        <rFont val="Arial"/>
        <charset val="134"/>
      </rPr>
      <t xml:space="preserve">    2.2</t>
    </r>
    <r>
      <rPr>
        <sz val="12"/>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</si>
  <si>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134"/>
      </rPr>
      <t xml:space="preserve">    2.3</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</si>
  <si>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134"/>
      </rPr>
      <t xml:space="preserve">    2.4</t>
    </r>
    <r>
      <rPr>
        <sz val="12"/>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</si>
  <si>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134"/>
      </rPr>
      <t xml:space="preserve">    2.5</t>
    </r>
    <r>
      <rPr>
        <sz val="12"/>
        <rFont val="宋体"/>
        <charset val="134"/>
      </rPr>
      <t>承包人用于本合同工程的各类装备的提供、运输、维护、拆卸、拼装等支付的费用，已包括在工程量清单的单价或总额价之中。</t>
    </r>
  </si>
  <si>
    <r>
      <rPr>
        <sz val="12"/>
        <rFont val="Arial"/>
        <charset val="134"/>
      </rPr>
      <t xml:space="preserve">    2.6</t>
    </r>
    <r>
      <rPr>
        <sz val="12"/>
        <rFont val="宋体"/>
        <charset val="134"/>
      </rPr>
      <t>工程量清单中各项金额均以人民币（元）结算。</t>
    </r>
  </si>
  <si>
    <r>
      <rPr>
        <sz val="12"/>
        <rFont val="Arial"/>
        <charset val="134"/>
      </rPr>
      <t xml:space="preserve">    2.7</t>
    </r>
    <r>
      <rPr>
        <sz val="12"/>
        <rFont val="宋体"/>
        <charset val="134"/>
      </rPr>
      <t>暂列金额（不含计日工总额）的数量及拟用子目的说明：</t>
    </r>
    <r>
      <rPr>
        <b/>
        <sz val="12"/>
        <rFont val="宋体"/>
        <charset val="134"/>
      </rPr>
      <t xml:space="preserve">无。 </t>
    </r>
  </si>
  <si>
    <t xml:space="preserve">    3.计日工说明:无。</t>
  </si>
  <si>
    <r>
      <rPr>
        <sz val="12"/>
        <rFont val="Arial"/>
        <charset val="134"/>
      </rPr>
      <t xml:space="preserve"> </t>
    </r>
    <r>
      <rPr>
        <b/>
        <sz val="12"/>
        <rFont val="Arial"/>
        <charset val="134"/>
      </rPr>
      <t xml:space="preserve">   4.</t>
    </r>
    <r>
      <rPr>
        <b/>
        <sz val="12"/>
        <rFont val="宋体"/>
        <charset val="134"/>
      </rPr>
      <t>其它说明</t>
    </r>
  </si>
  <si>
    <r>
      <rPr>
        <sz val="12"/>
        <rFont val="Arial"/>
        <charset val="134"/>
      </rPr>
      <t xml:space="preserve">    4.1</t>
    </r>
    <r>
      <rPr>
        <sz val="12"/>
        <rFont val="宋体"/>
        <charset val="134"/>
      </rPr>
      <t>建筑工程一切险的投保金额为工程量清单</t>
    </r>
    <r>
      <rPr>
        <sz val="12"/>
        <rFont val="Arial"/>
        <charset val="134"/>
      </rPr>
      <t>100</t>
    </r>
    <r>
      <rPr>
        <sz val="12"/>
        <rFont val="宋体"/>
        <charset val="134"/>
      </rPr>
      <t>章至</t>
    </r>
    <r>
      <rPr>
        <sz val="12"/>
        <rFont val="Arial"/>
        <charset val="134"/>
      </rPr>
      <t>700</t>
    </r>
    <r>
      <rPr>
        <sz val="12"/>
        <rFont val="宋体"/>
        <charset val="134"/>
      </rPr>
      <t>章的合计金额</t>
    </r>
    <r>
      <rPr>
        <sz val="12"/>
        <rFont val="Arial"/>
        <charset val="134"/>
      </rPr>
      <t>(</t>
    </r>
    <r>
      <rPr>
        <sz val="12"/>
        <rFont val="宋体"/>
        <charset val="134"/>
      </rPr>
      <t>建筑工程一切险和第三者责任险除外</t>
    </r>
    <r>
      <rPr>
        <sz val="12"/>
        <rFont val="Arial"/>
        <charset val="134"/>
      </rPr>
      <t>)</t>
    </r>
    <r>
      <rPr>
        <sz val="12"/>
        <rFont val="宋体"/>
        <charset val="134"/>
      </rPr>
      <t>，保险费率为</t>
    </r>
    <r>
      <rPr>
        <sz val="12"/>
        <rFont val="Arial"/>
        <charset val="134"/>
      </rPr>
      <t>3‰</t>
    </r>
    <r>
      <rPr>
        <sz val="12"/>
        <rFont val="宋体"/>
        <charset val="134"/>
      </rPr>
      <t>；第三者责任险的最低投保金额为</t>
    </r>
    <r>
      <rPr>
        <sz val="12"/>
        <rFont val="Arial"/>
        <charset val="134"/>
      </rPr>
      <t>100</t>
    </r>
    <r>
      <rPr>
        <sz val="12"/>
        <rFont val="宋体"/>
        <charset val="134"/>
      </rPr>
      <t>万元，事故次数不限（不计免赔额），保险费率为</t>
    </r>
    <r>
      <rPr>
        <sz val="12"/>
        <rFont val="Arial"/>
        <charset val="134"/>
      </rPr>
      <t>4.0‰</t>
    </r>
    <r>
      <rPr>
        <sz val="12"/>
        <rFont val="宋体"/>
        <charset val="134"/>
      </rPr>
      <t>。上述两项保险承包人应以发包人和承包人的共同名义投保。保险费由承包人报价时列入工程量清单</t>
    </r>
    <r>
      <rPr>
        <sz val="12"/>
        <rFont val="Arial"/>
        <charset val="134"/>
      </rPr>
      <t>100</t>
    </r>
    <r>
      <rPr>
        <sz val="12"/>
        <rFont val="宋体"/>
        <charset val="134"/>
      </rPr>
      <t>章内。发包人在接到保险单后，将按照保险单的实际费用直接向承包人支付保险费。</t>
    </r>
  </si>
  <si>
    <r>
      <rPr>
        <sz val="12"/>
        <rFont val="Arial"/>
        <charset val="134"/>
      </rPr>
      <t xml:space="preserve">    4.2 </t>
    </r>
    <r>
      <rPr>
        <sz val="12"/>
        <rFont val="宋体"/>
        <charset val="134"/>
      </rPr>
      <t>为确保将安全施工措施落到实处，投标人应根据《公路水运工程安全生产监督管理办法》（原交通部令</t>
    </r>
    <r>
      <rPr>
        <sz val="12"/>
        <rFont val="Arial"/>
        <charset val="134"/>
      </rPr>
      <t>2007</t>
    </r>
    <r>
      <rPr>
        <sz val="12"/>
        <rFont val="宋体"/>
        <charset val="134"/>
      </rPr>
      <t>年第</t>
    </r>
    <r>
      <rPr>
        <sz val="12"/>
        <rFont val="Arial"/>
        <charset val="134"/>
      </rPr>
      <t>1</t>
    </r>
    <r>
      <rPr>
        <sz val="12"/>
        <rFont val="宋体"/>
        <charset val="134"/>
      </rPr>
      <t>号）以及《关于印发</t>
    </r>
    <r>
      <rPr>
        <sz val="12"/>
        <rFont val="Arial"/>
        <charset val="134"/>
      </rPr>
      <t>&lt;</t>
    </r>
    <r>
      <rPr>
        <sz val="12"/>
        <rFont val="宋体"/>
        <charset val="134"/>
      </rPr>
      <t>企业安全生产费用提取和使用管理办法</t>
    </r>
    <r>
      <rPr>
        <sz val="12"/>
        <rFont val="Arial"/>
        <charset val="134"/>
      </rPr>
      <t>&gt;</t>
    </r>
    <r>
      <rPr>
        <sz val="12"/>
        <rFont val="宋体"/>
        <charset val="134"/>
      </rPr>
      <t>的通知》（财企</t>
    </r>
    <r>
      <rPr>
        <sz val="12"/>
        <rFont val="Arial"/>
        <charset val="134"/>
      </rPr>
      <t>[2022]136</t>
    </r>
    <r>
      <rPr>
        <sz val="12"/>
        <rFont val="宋体"/>
        <charset val="134"/>
      </rPr>
      <t>号）的规定，在投标总价中计入安全生产费用，安全生产费用以固定金额形式计入工程量清单第</t>
    </r>
    <r>
      <rPr>
        <sz val="12"/>
        <rFont val="Arial"/>
        <charset val="134"/>
      </rPr>
      <t>100</t>
    </r>
    <r>
      <rPr>
        <sz val="12"/>
        <rFont val="宋体"/>
        <charset val="134"/>
      </rPr>
      <t>章中</t>
    </r>
    <r>
      <rPr>
        <b/>
        <sz val="12"/>
        <rFont val="宋体"/>
        <charset val="134"/>
      </rPr>
      <t>（安全生产费用为招标人公布的最高投标限价的</t>
    </r>
    <r>
      <rPr>
        <b/>
        <sz val="12"/>
        <rFont val="Arial"/>
        <charset val="134"/>
      </rPr>
      <t>1.5</t>
    </r>
    <r>
      <rPr>
        <b/>
        <sz val="12"/>
        <rFont val="宋体"/>
        <charset val="134"/>
      </rPr>
      <t>％）</t>
    </r>
    <r>
      <rPr>
        <sz val="12"/>
        <rFont val="宋体"/>
        <charset val="134"/>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</si>
  <si>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rPr>
        <sz val="12"/>
        <rFont val="Arial"/>
        <charset val="134"/>
      </rPr>
      <t xml:space="preserve">    4.3</t>
    </r>
    <r>
      <rPr>
        <sz val="12"/>
        <rFont val="宋体"/>
        <charset val="134"/>
      </rPr>
      <t>在工程量清单报价后需附工程单价分析表。</t>
    </r>
  </si>
  <si>
    <t>工程量清单表</t>
  </si>
  <si>
    <t>标段: X621线(锡尼镇-巴拉贡段)禁止五轴及以上车辆通行改造工程项目</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</si>
  <si>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</si>
  <si>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</si>
  <si>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</si>
  <si>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</si>
  <si>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</si>
  <si>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</si>
  <si>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</si>
  <si>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</si>
  <si>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</si>
  <si>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</si>
  <si>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</si>
  <si>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</si>
  <si>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</si>
  <si>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</si>
  <si>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</si>
  <si>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</si>
  <si>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</si>
  <si>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</si>
  <si>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</si>
  <si>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</si>
  <si>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102-3</t>
  </si>
  <si>
    <t>安全生产费</t>
  </si>
  <si>
    <t>清单  第 100 章合计   人民币</t>
  </si>
  <si>
    <t>清单 第600章  安全设施及预埋管线</t>
  </si>
  <si>
    <t>604</t>
  </si>
  <si>
    <t>道路交通标志</t>
  </si>
  <si>
    <t>604-1</t>
  </si>
  <si>
    <t>单柱式交通标志</t>
  </si>
  <si>
    <t>○1000+1400×600</t>
  </si>
  <si>
    <t>个</t>
  </si>
  <si>
    <t>2.000</t>
  </si>
  <si>
    <t>□1450×2410</t>
  </si>
  <si>
    <t>4.000</t>
  </si>
  <si>
    <t>604-5</t>
  </si>
  <si>
    <t>单悬臂式交通标志</t>
  </si>
  <si>
    <t>3000×1800+(φ1000+1400×400)附者于立柱</t>
  </si>
  <si>
    <t>7.000</t>
  </si>
  <si>
    <t>609</t>
  </si>
  <si>
    <t>闯禁行抓拍系统</t>
  </si>
  <si>
    <t>处</t>
  </si>
  <si>
    <t>609-1</t>
  </si>
  <si>
    <t>正面高清号牌抓拍系统(900万像素)</t>
  </si>
  <si>
    <t>套</t>
  </si>
  <si>
    <t>8.000</t>
  </si>
  <si>
    <t>609-2</t>
  </si>
  <si>
    <t>侧面高清号牌抓拍系统(500万像素)</t>
  </si>
  <si>
    <t>609-3</t>
  </si>
  <si>
    <t>多合一补光灯</t>
  </si>
  <si>
    <t>16.000</t>
  </si>
  <si>
    <t>609-4</t>
  </si>
  <si>
    <t>工业以太网交换机</t>
  </si>
  <si>
    <t>台</t>
  </si>
  <si>
    <t>609-5</t>
  </si>
  <si>
    <t>前端服务器</t>
  </si>
  <si>
    <t>609-6</t>
  </si>
  <si>
    <t>匹配终端服务器</t>
  </si>
  <si>
    <t>609-7</t>
  </si>
  <si>
    <t>抱杆机柜</t>
  </si>
  <si>
    <t>609-8</t>
  </si>
  <si>
    <t>电力电缆YJY22-0.6/1KV-4x16mm2</t>
  </si>
  <si>
    <t>m</t>
  </si>
  <si>
    <t>400.000</t>
  </si>
  <si>
    <t>609-9</t>
  </si>
  <si>
    <t>电缆直埋</t>
  </si>
  <si>
    <t>609-10</t>
  </si>
  <si>
    <t>标志桩</t>
  </si>
  <si>
    <t>20.000</t>
  </si>
  <si>
    <t>609-11</t>
  </si>
  <si>
    <t>φ114*4.0镀锌钢管</t>
  </si>
  <si>
    <t>80.000</t>
  </si>
  <si>
    <t>609-12</t>
  </si>
  <si>
    <t>电力电缆YJY22-0.6/1KV-3×1.5mm2</t>
  </si>
  <si>
    <t>200.000</t>
  </si>
  <si>
    <t>609-13</t>
  </si>
  <si>
    <t>控制电缆KVVP 10×1.5mm2</t>
  </si>
  <si>
    <t>609-14</t>
  </si>
  <si>
    <t>单模光缆4芯</t>
  </si>
  <si>
    <t>120.000</t>
  </si>
  <si>
    <t>609-15</t>
  </si>
  <si>
    <t>网络线</t>
  </si>
  <si>
    <t>609-16</t>
  </si>
  <si>
    <t>光终端盒</t>
  </si>
  <si>
    <t>609-17</t>
  </si>
  <si>
    <t>电警立柱</t>
  </si>
  <si>
    <t>609-18</t>
  </si>
  <si>
    <t>电警立柱基础</t>
  </si>
  <si>
    <t>609-19</t>
  </si>
  <si>
    <t>手孔</t>
  </si>
  <si>
    <t>609-20</t>
  </si>
  <si>
    <t>接地系统制作</t>
  </si>
  <si>
    <t>项</t>
  </si>
  <si>
    <t>609-21</t>
  </si>
  <si>
    <t>VPN专线</t>
  </si>
  <si>
    <t>609-22</t>
  </si>
  <si>
    <t>用电初装</t>
  </si>
  <si>
    <t>609-23</t>
  </si>
  <si>
    <t>管理平台接入调试</t>
  </si>
  <si>
    <t>清单  第 600 章合计   人民币</t>
  </si>
  <si>
    <t>投标报价汇总表</t>
  </si>
  <si>
    <t>标段：X621线(锡尼镇-巴拉贡段)禁止五轴及以上车辆通行改造工程项目</t>
  </si>
  <si>
    <t>序  号</t>
  </si>
  <si>
    <t>章  次</t>
  </si>
  <si>
    <t>科  目  名  称</t>
  </si>
  <si>
    <t>金额(元)</t>
  </si>
  <si>
    <t>1</t>
  </si>
  <si>
    <t>100</t>
  </si>
  <si>
    <t>2</t>
  </si>
  <si>
    <t>600</t>
  </si>
  <si>
    <t>3</t>
  </si>
  <si>
    <t>第100章至700章清单合计</t>
  </si>
  <si>
    <t>4</t>
  </si>
  <si>
    <t>已包含在清单合计中的材料、工程设备、专业工程暂估价合计</t>
  </si>
  <si>
    <t>5</t>
  </si>
  <si>
    <t>清单合计减去材料、工程设备、专业工程暂估价
合计(即3-4)=5</t>
  </si>
  <si>
    <t>6</t>
  </si>
  <si>
    <t>计日工合计</t>
  </si>
  <si>
    <t>7</t>
  </si>
  <si>
    <t>暂列金额(不含计日工总额)</t>
  </si>
  <si>
    <t>8</t>
  </si>
  <si>
    <t>投标报价(3+6+7)=8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</si>
</sst>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color indexed="8"/>
      <name val="宋体"/>
      <charset val="134"/>
    </font>
    <font>
      <b/>
      <sz val="20"/>
      <color indexed="8"/>
      <name val="smartSimSun"/>
      <charset val="134"/>
    </font>
    <font>
      <sz val="9"/>
      <color indexed="8"/>
      <name val="smartSimSun"/>
      <charset val="134"/>
    </font>
    <font>
      <b/>
      <sz val="20"/>
      <color indexed="8"/>
      <name val="宋体"/>
      <charset val="134"/>
    </font>
    <font>
      <sz val="9"/>
      <color indexed="8"/>
      <name val="宋体"/>
      <charset val="134"/>
    </font>
    <font>
      <sz val="11"/>
      <color indexed="8"/>
      <name val="宋体"/>
      <charset val="134"/>
    </font>
    <font>
      <b/>
      <sz val="18"/>
      <color indexed="8"/>
      <name val="黑体"/>
      <charset val="134"/>
    </font>
    <font>
      <b/>
      <sz val="12"/>
      <name val="Arial"/>
      <charset val="134"/>
    </font>
    <font>
      <sz val="12"/>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2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1" applyNumberFormat="0" applyFill="0" applyAlignment="0" applyProtection="0">
      <alignment vertical="center"/>
    </xf>
    <xf numFmtId="0" fontId="16" fillId="0" borderId="21" applyNumberFormat="0" applyFill="0" applyAlignment="0" applyProtection="0">
      <alignment vertical="center"/>
    </xf>
    <xf numFmtId="0" fontId="17" fillId="0" borderId="22" applyNumberFormat="0" applyFill="0" applyAlignment="0" applyProtection="0">
      <alignment vertical="center"/>
    </xf>
    <xf numFmtId="0" fontId="17" fillId="0" borderId="0" applyNumberFormat="0" applyFill="0" applyBorder="0" applyAlignment="0" applyProtection="0">
      <alignment vertical="center"/>
    </xf>
    <xf numFmtId="0" fontId="18" fillId="3" borderId="23" applyNumberFormat="0" applyAlignment="0" applyProtection="0">
      <alignment vertical="center"/>
    </xf>
    <xf numFmtId="0" fontId="19" fillId="4" borderId="24" applyNumberFormat="0" applyAlignment="0" applyProtection="0">
      <alignment vertical="center"/>
    </xf>
    <xf numFmtId="0" fontId="20" fillId="4" borderId="23" applyNumberFormat="0" applyAlignment="0" applyProtection="0">
      <alignment vertical="center"/>
    </xf>
    <xf numFmtId="0" fontId="21" fillId="5" borderId="25" applyNumberFormat="0" applyAlignment="0" applyProtection="0">
      <alignment vertical="center"/>
    </xf>
    <xf numFmtId="0" fontId="22" fillId="0" borderId="26" applyNumberFormat="0" applyFill="0" applyAlignment="0" applyProtection="0">
      <alignment vertical="center"/>
    </xf>
    <xf numFmtId="0" fontId="23" fillId="0" borderId="2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52">
    <xf numFmtId="0" fontId="0" fillId="0" borderId="0" xfId="0" applyAlignment="1">
      <alignment horizontal="left" vertical="center" wrapText="1"/>
    </xf>
    <xf numFmtId="0" fontId="0" fillId="0" borderId="0" xfId="0" applyAlignment="1" applyProtection="1">
      <alignment horizontal="left" vertical="center" wrapText="1"/>
      <protection hidden="1"/>
    </xf>
    <xf numFmtId="0" fontId="1" fillId="0" borderId="0" xfId="0" applyFont="1" applyAlignment="1" applyProtection="1">
      <alignment horizontal="center" vertical="center" shrinkToFit="1"/>
      <protection hidden="1"/>
    </xf>
    <xf numFmtId="0" fontId="2" fillId="0" borderId="0" xfId="0" applyFont="1" applyAlignment="1" applyProtection="1">
      <alignment horizontal="left" vertical="center" shrinkToFit="1"/>
      <protection hidden="1"/>
    </xf>
    <xf numFmtId="0" fontId="2" fillId="0" borderId="1" xfId="0" applyFont="1" applyBorder="1" applyAlignment="1" applyProtection="1">
      <alignment horizontal="center" vertical="center" shrinkToFit="1"/>
      <protection hidden="1"/>
    </xf>
    <xf numFmtId="0" fontId="2" fillId="0" borderId="2" xfId="0" applyFont="1" applyBorder="1" applyAlignment="1" applyProtection="1">
      <alignment horizontal="center" vertical="center" shrinkToFit="1"/>
      <protection hidden="1"/>
    </xf>
    <xf numFmtId="0" fontId="2" fillId="0" borderId="3" xfId="0" applyFont="1" applyBorder="1" applyAlignment="1" applyProtection="1">
      <alignment horizontal="center" vertical="center" shrinkToFit="1"/>
      <protection hidden="1"/>
    </xf>
    <xf numFmtId="0" fontId="2" fillId="0" borderId="4" xfId="0" applyFont="1" applyBorder="1" applyAlignment="1" applyProtection="1">
      <alignment horizontal="center" vertical="center" shrinkToFit="1"/>
      <protection hidden="1"/>
    </xf>
    <xf numFmtId="0" fontId="2" fillId="0" borderId="5" xfId="0" applyFont="1" applyBorder="1" applyAlignment="1" applyProtection="1">
      <alignment horizontal="center" vertical="center" shrinkToFit="1"/>
      <protection hidden="1"/>
    </xf>
    <xf numFmtId="0" fontId="2" fillId="0" borderId="6" xfId="0" applyFont="1" applyBorder="1" applyAlignment="1" applyProtection="1">
      <alignment horizontal="right" vertical="center" shrinkToFit="1"/>
      <protection hidden="1"/>
    </xf>
    <xf numFmtId="0" fontId="2" fillId="0" borderId="7" xfId="0" applyFont="1" applyBorder="1" applyAlignment="1" applyProtection="1">
      <alignment horizontal="center" vertical="center" shrinkToFit="1"/>
      <protection hidden="1"/>
    </xf>
    <xf numFmtId="0" fontId="2" fillId="0" borderId="8" xfId="0" applyFont="1" applyBorder="1" applyAlignment="1" applyProtection="1">
      <alignment horizontal="center" vertical="center" shrinkToFit="1"/>
      <protection hidden="1"/>
    </xf>
    <xf numFmtId="0" fontId="2" fillId="0" borderId="9" xfId="0" applyFont="1" applyBorder="1" applyAlignment="1" applyProtection="1">
      <alignment horizontal="right" vertical="center" shrinkToFit="1"/>
      <protection hidden="1"/>
    </xf>
    <xf numFmtId="0" fontId="2" fillId="0" borderId="8" xfId="0" applyFont="1" applyBorder="1" applyAlignment="1" applyProtection="1">
      <alignment horizontal="center" vertical="center" wrapText="1"/>
      <protection hidden="1"/>
    </xf>
    <xf numFmtId="0" fontId="2" fillId="0" borderId="10" xfId="0" applyFont="1" applyBorder="1" applyAlignment="1" applyProtection="1">
      <alignment horizontal="center" vertical="center" shrinkToFit="1"/>
      <protection hidden="1"/>
    </xf>
    <xf numFmtId="0" fontId="2" fillId="0" borderId="11" xfId="0" applyFont="1" applyBorder="1" applyAlignment="1" applyProtection="1">
      <alignment horizontal="center" vertical="center" shrinkToFit="1"/>
      <protection hidden="1"/>
    </xf>
    <xf numFmtId="0" fontId="2" fillId="0" borderId="12" xfId="0" applyFont="1" applyBorder="1" applyAlignment="1" applyProtection="1">
      <alignment horizontal="right" vertical="center" shrinkToFit="1"/>
      <protection hidden="1"/>
    </xf>
    <xf numFmtId="0" fontId="3" fillId="0" borderId="0" xfId="0" applyFont="1" applyAlignment="1" applyProtection="1">
      <alignment horizontal="center" vertical="center" shrinkToFit="1"/>
      <protection hidden="1"/>
    </xf>
    <xf numFmtId="0" fontId="4" fillId="0" borderId="0" xfId="0" applyFont="1" applyAlignment="1" applyProtection="1">
      <alignment horizontal="left" vertical="center" shrinkToFit="1"/>
      <protection hidden="1"/>
    </xf>
    <xf numFmtId="0" fontId="4" fillId="0" borderId="13" xfId="0" applyFont="1" applyBorder="1" applyAlignment="1" applyProtection="1">
      <alignment horizontal="center" vertical="center" shrinkToFit="1"/>
      <protection hidden="1"/>
    </xf>
    <xf numFmtId="0" fontId="4" fillId="0" borderId="14" xfId="0" applyFont="1" applyBorder="1" applyAlignment="1" applyProtection="1">
      <alignment horizontal="center" vertical="center" shrinkToFit="1"/>
      <protection hidden="1"/>
    </xf>
    <xf numFmtId="0" fontId="4" fillId="0" borderId="15" xfId="0" applyFont="1" applyBorder="1" applyAlignment="1" applyProtection="1">
      <alignment horizontal="center" vertical="center" shrinkToFit="1"/>
      <protection hidden="1"/>
    </xf>
    <xf numFmtId="0" fontId="4" fillId="0" borderId="16" xfId="0" applyFont="1" applyBorder="1" applyAlignment="1" applyProtection="1">
      <alignment horizontal="center" vertical="center" shrinkToFit="1"/>
      <protection hidden="1"/>
    </xf>
    <xf numFmtId="0" fontId="4" fillId="0" borderId="4" xfId="0" applyFont="1" applyBorder="1" applyAlignment="1" applyProtection="1">
      <alignment horizontal="center" shrinkToFit="1"/>
      <protection hidden="1"/>
    </xf>
    <xf numFmtId="0" fontId="4" fillId="0" borderId="5" xfId="0" applyFont="1" applyBorder="1" applyAlignment="1" applyProtection="1">
      <alignment horizontal="left" shrinkToFit="1"/>
      <protection hidden="1"/>
    </xf>
    <xf numFmtId="0" fontId="4" fillId="0" borderId="5" xfId="0" applyFont="1" applyBorder="1" applyAlignment="1" applyProtection="1">
      <alignment horizontal="center" shrinkToFit="1"/>
      <protection hidden="1"/>
    </xf>
    <xf numFmtId="0" fontId="4" fillId="0" borderId="5" xfId="0" applyFont="1" applyBorder="1" applyAlignment="1" applyProtection="1">
      <alignment horizontal="right" shrinkToFit="1"/>
      <protection hidden="1"/>
    </xf>
    <xf numFmtId="0" fontId="4" fillId="0" borderId="6" xfId="0" applyFont="1" applyBorder="1" applyAlignment="1" applyProtection="1">
      <alignment horizontal="right" shrinkToFit="1"/>
      <protection hidden="1"/>
    </xf>
    <xf numFmtId="0" fontId="4" fillId="0" borderId="5" xfId="0" applyFont="1" applyBorder="1" applyAlignment="1" applyProtection="1">
      <alignment horizontal="right" shrinkToFit="1"/>
      <protection locked="0" hidden="1"/>
    </xf>
    <xf numFmtId="0" fontId="4" fillId="0" borderId="17" xfId="0" applyFont="1" applyBorder="1" applyAlignment="1" applyProtection="1">
      <alignment horizontal="center" vertical="center" shrinkToFit="1"/>
      <protection hidden="1"/>
    </xf>
    <xf numFmtId="0" fontId="4" fillId="0" borderId="18" xfId="0" applyFont="1" applyBorder="1" applyAlignment="1" applyProtection="1">
      <alignment horizontal="right" vertical="center" shrinkToFit="1"/>
      <protection hidden="1"/>
    </xf>
    <xf numFmtId="0" fontId="4" fillId="0" borderId="18" xfId="0" applyFont="1" applyBorder="1" applyAlignment="1" applyProtection="1">
      <alignment horizontal="center" vertical="center" shrinkToFit="1"/>
      <protection hidden="1"/>
    </xf>
    <xf numFmtId="0" fontId="4" fillId="0" borderId="19" xfId="0" applyFont="1" applyBorder="1" applyAlignment="1" applyProtection="1">
      <alignment horizontal="center" vertical="center" shrinkToFit="1"/>
      <protection hidden="1"/>
    </xf>
    <xf numFmtId="0" fontId="2" fillId="0" borderId="13" xfId="0" applyFont="1" applyBorder="1" applyAlignment="1" applyProtection="1">
      <alignment horizontal="center" vertical="center" shrinkToFit="1"/>
      <protection hidden="1"/>
    </xf>
    <xf numFmtId="0" fontId="2" fillId="0" borderId="14" xfId="0" applyFont="1" applyBorder="1" applyAlignment="1" applyProtection="1">
      <alignment horizontal="center" vertical="center" shrinkToFit="1"/>
      <protection hidden="1"/>
    </xf>
    <xf numFmtId="0" fontId="2" fillId="0" borderId="15" xfId="0" applyFont="1" applyBorder="1" applyAlignment="1" applyProtection="1">
      <alignment horizontal="center" vertical="center" shrinkToFit="1"/>
      <protection hidden="1"/>
    </xf>
    <xf numFmtId="0" fontId="2" fillId="0" borderId="16" xfId="0" applyFont="1" applyBorder="1" applyAlignment="1" applyProtection="1">
      <alignment horizontal="center" vertical="center" shrinkToFit="1"/>
      <protection hidden="1"/>
    </xf>
    <xf numFmtId="0" fontId="2" fillId="0" borderId="4" xfId="0" applyFont="1" applyBorder="1" applyAlignment="1" applyProtection="1">
      <alignment horizontal="center" shrinkToFit="1"/>
      <protection hidden="1"/>
    </xf>
    <xf numFmtId="0" fontId="2" fillId="0" borderId="5" xfId="0" applyFont="1" applyBorder="1" applyAlignment="1" applyProtection="1">
      <alignment horizontal="left" shrinkToFit="1"/>
      <protection hidden="1"/>
    </xf>
    <xf numFmtId="0" fontId="2" fillId="0" borderId="5" xfId="0" applyFont="1" applyBorder="1" applyAlignment="1" applyProtection="1">
      <alignment horizontal="center" shrinkToFit="1"/>
      <protection hidden="1"/>
    </xf>
    <xf numFmtId="0" fontId="2" fillId="0" borderId="5" xfId="0" applyFont="1" applyBorder="1" applyAlignment="1" applyProtection="1">
      <alignment horizontal="right" shrinkToFit="1"/>
      <protection hidden="1"/>
    </xf>
    <xf numFmtId="0" fontId="2" fillId="0" borderId="6" xfId="0" applyFont="1" applyBorder="1" applyAlignment="1" applyProtection="1">
      <alignment horizontal="right" shrinkToFit="1"/>
      <protection hidden="1"/>
    </xf>
    <xf numFmtId="0" fontId="2" fillId="0" borderId="5" xfId="0" applyFont="1" applyBorder="1" applyAlignment="1" applyProtection="1">
      <alignment horizontal="right" shrinkToFit="1"/>
      <protection locked="0" hidden="1"/>
    </xf>
    <xf numFmtId="0" fontId="2" fillId="0" borderId="17" xfId="0" applyFont="1" applyBorder="1" applyAlignment="1" applyProtection="1">
      <alignment horizontal="center" vertical="center" shrinkToFit="1"/>
      <protection hidden="1"/>
    </xf>
    <xf numFmtId="0" fontId="2" fillId="0" borderId="18" xfId="0" applyFont="1" applyBorder="1" applyAlignment="1" applyProtection="1">
      <alignment horizontal="right" vertical="center" shrinkToFit="1"/>
      <protection hidden="1"/>
    </xf>
    <xf numFmtId="0" fontId="2" fillId="0" borderId="18" xfId="0" applyFont="1" applyBorder="1" applyAlignment="1" applyProtection="1">
      <alignment horizontal="center" vertical="center" shrinkToFit="1"/>
      <protection hidden="1"/>
    </xf>
    <xf numFmtId="0" fontId="2" fillId="0" borderId="19" xfId="0" applyFont="1" applyBorder="1" applyAlignment="1" applyProtection="1">
      <alignment horizontal="center" vertical="center" shrinkToFit="1"/>
      <protection hidden="1"/>
    </xf>
    <xf numFmtId="0" fontId="5" fillId="0" borderId="0" xfId="0" applyFont="1" applyFill="1" applyAlignment="1">
      <alignment vertical="center"/>
    </xf>
    <xf numFmtId="0" fontId="6" fillId="0" borderId="0" xfId="0" applyFont="1" applyFill="1" applyAlignment="1">
      <alignment horizontal="center" vertical="center"/>
    </xf>
    <xf numFmtId="0" fontId="7" fillId="0" borderId="0" xfId="0" applyNumberFormat="1" applyFont="1" applyFill="1" applyBorder="1" applyAlignment="1">
      <alignment horizontal="left" vertical="top" wrapText="1"/>
    </xf>
    <xf numFmtId="0" fontId="8" fillId="0" borderId="0"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topLeftCell="A15" workbookViewId="0">
      <selection activeCell="A21" sqref="A21"/>
    </sheetView>
  </sheetViews>
  <sheetFormatPr defaultColWidth="8.1" defaultRowHeight="14.4"/>
  <cols>
    <col min="1" max="1" width="76.9916666666667" style="47" customWidth="1"/>
    <col min="2" max="16384" width="8.1" style="47"/>
  </cols>
  <sheetData>
    <row r="1" s="47" customFormat="1" ht="27" customHeight="1" spans="1:1">
      <c r="A1" s="48" t="s">
        <v>0</v>
      </c>
    </row>
    <row r="2" s="47" customFormat="1" ht="15.6" spans="1:1">
      <c r="A2" s="49" t="s">
        <v>1</v>
      </c>
    </row>
    <row r="3" s="47" customFormat="1" ht="62.4" spans="1:1">
      <c r="A3" s="50" t="s">
        <v>2</v>
      </c>
    </row>
    <row r="4" s="47" customFormat="1" ht="31.2" spans="1:1">
      <c r="A4" s="50" t="s">
        <v>3</v>
      </c>
    </row>
    <row r="5" s="47" customFormat="1" ht="78" spans="1:1">
      <c r="A5" s="50" t="s">
        <v>4</v>
      </c>
    </row>
    <row r="6" s="47" customFormat="1" ht="46.8" spans="1:1">
      <c r="A6" s="50" t="s">
        <v>5</v>
      </c>
    </row>
    <row r="7" s="47" customFormat="1" ht="31.2" spans="1:1">
      <c r="A7" s="50" t="s">
        <v>6</v>
      </c>
    </row>
    <row r="8" s="47" customFormat="1" ht="31.2" spans="1:1">
      <c r="A8" s="50" t="s">
        <v>7</v>
      </c>
    </row>
    <row r="9" s="47" customFormat="1" ht="31.2" spans="1:1">
      <c r="A9" s="50" t="s">
        <v>8</v>
      </c>
    </row>
    <row r="10" s="47" customFormat="1" ht="15.6" spans="1:1">
      <c r="A10" s="51" t="s">
        <v>9</v>
      </c>
    </row>
    <row r="11" s="47" customFormat="1" ht="15.6" spans="1:1">
      <c r="A11" s="50" t="s">
        <v>10</v>
      </c>
    </row>
    <row r="12" s="47" customFormat="1" ht="46.8" spans="1:1">
      <c r="A12" s="50" t="s">
        <v>11</v>
      </c>
    </row>
    <row r="13" s="47" customFormat="1" ht="46.8" spans="1:1">
      <c r="A13" s="50" t="s">
        <v>12</v>
      </c>
    </row>
    <row r="14" s="47" customFormat="1" ht="46.8" spans="1:1">
      <c r="A14" s="50" t="s">
        <v>13</v>
      </c>
    </row>
    <row r="15" s="47" customFormat="1" ht="31.2" spans="1:1">
      <c r="A15" s="50" t="s">
        <v>14</v>
      </c>
    </row>
    <row r="16" s="47" customFormat="1" ht="15.6" spans="1:1">
      <c r="A16" s="50" t="s">
        <v>15</v>
      </c>
    </row>
    <row r="17" s="47" customFormat="1" ht="15.6" spans="1:1">
      <c r="A17" s="50" t="s">
        <v>16</v>
      </c>
    </row>
    <row r="18" s="47" customFormat="1" ht="15.6" spans="1:1">
      <c r="A18" s="51" t="s">
        <v>17</v>
      </c>
    </row>
    <row r="19" s="47" customFormat="1" ht="15.6" spans="1:1">
      <c r="A19" s="51" t="s">
        <v>18</v>
      </c>
    </row>
    <row r="20" s="47" customFormat="1" ht="78" spans="1:1">
      <c r="A20" s="50" t="s">
        <v>19</v>
      </c>
    </row>
    <row r="21" s="47" customFormat="1" ht="140.4" spans="1:1">
      <c r="A21" s="50" t="s">
        <v>20</v>
      </c>
    </row>
    <row r="22" s="47" customFormat="1" ht="15.6" spans="1:1">
      <c r="A22" s="50" t="s">
        <v>21</v>
      </c>
    </row>
  </sheetData>
  <sheetProtection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Normal="100" workbookViewId="0">
      <selection activeCell="C12" sqref="C12"/>
    </sheetView>
  </sheetViews>
  <sheetFormatPr defaultColWidth="9" defaultRowHeight="15.6" outlineLevelCol="5"/>
  <cols>
    <col min="1" max="1" width="8.125" style="1" customWidth="1"/>
    <col min="2" max="2" width="35.1166666666667" style="1" customWidth="1"/>
    <col min="3" max="3" width="8.125" style="1" customWidth="1"/>
    <col min="4" max="5" width="9.75" style="1" customWidth="1"/>
    <col min="6" max="6" width="10.625" style="1" customWidth="1"/>
    <col min="7" max="7" width="20" style="1" customWidth="1"/>
    <col min="8" max="16384" width="9" style="1"/>
  </cols>
  <sheetData>
    <row r="1" ht="32.95" customHeight="1" spans="1:6">
      <c r="A1" s="2" t="s">
        <v>22</v>
      </c>
      <c r="B1" s="2"/>
      <c r="C1" s="2"/>
      <c r="D1" s="2"/>
      <c r="E1" s="2"/>
      <c r="F1" s="2"/>
    </row>
    <row r="2" ht="16.85" customHeight="1" spans="1:6">
      <c r="A2" s="3" t="s">
        <v>23</v>
      </c>
      <c r="B2" s="3"/>
      <c r="C2" s="3"/>
      <c r="D2" s="3"/>
      <c r="E2" s="3" t="s">
        <v>24</v>
      </c>
      <c r="F2" s="3"/>
    </row>
    <row r="3" ht="32.95" customHeight="1" spans="1:6">
      <c r="A3" s="33" t="s">
        <v>25</v>
      </c>
      <c r="B3" s="33"/>
      <c r="C3" s="33"/>
      <c r="D3" s="33"/>
      <c r="E3" s="33"/>
      <c r="F3" s="33"/>
    </row>
    <row r="4" ht="16.85" customHeight="1" spans="1:6">
      <c r="A4" s="34" t="s">
        <v>26</v>
      </c>
      <c r="B4" s="35" t="s">
        <v>27</v>
      </c>
      <c r="C4" s="35" t="s">
        <v>28</v>
      </c>
      <c r="D4" s="35" t="s">
        <v>29</v>
      </c>
      <c r="E4" s="35" t="s">
        <v>30</v>
      </c>
      <c r="F4" s="36" t="s">
        <v>31</v>
      </c>
    </row>
    <row r="5" ht="16.1" customHeight="1" spans="1:6">
      <c r="A5" s="37" t="s">
        <v>32</v>
      </c>
      <c r="B5" s="38" t="s">
        <v>33</v>
      </c>
      <c r="C5" s="39"/>
      <c r="D5" s="40"/>
      <c r="E5" s="40"/>
      <c r="F5" s="41"/>
    </row>
    <row r="6" ht="16.85" customHeight="1" spans="1:6">
      <c r="A6" s="37" t="s">
        <v>34</v>
      </c>
      <c r="B6" s="38" t="s">
        <v>35</v>
      </c>
      <c r="C6" s="39"/>
      <c r="D6" s="40"/>
      <c r="E6" s="40"/>
      <c r="F6" s="41"/>
    </row>
    <row r="7" ht="16.1" customHeight="1" spans="1:6">
      <c r="A7" s="37" t="s">
        <v>36</v>
      </c>
      <c r="B7" s="38" t="s">
        <v>37</v>
      </c>
      <c r="C7" s="39" t="s">
        <v>38</v>
      </c>
      <c r="D7" s="40" t="s">
        <v>39</v>
      </c>
      <c r="E7" s="40">
        <f>IF(E10=0,0,ROUND(SUM(F10,投标报价汇总表!E5)*0.003,0))</f>
        <v>0</v>
      </c>
      <c r="F7" s="41">
        <f>ROUND(D7*E7,0)</f>
        <v>0</v>
      </c>
    </row>
    <row r="8" ht="16.1" customHeight="1" spans="1:6">
      <c r="A8" s="37" t="s">
        <v>40</v>
      </c>
      <c r="B8" s="38" t="s">
        <v>41</v>
      </c>
      <c r="C8" s="39" t="s">
        <v>38</v>
      </c>
      <c r="D8" s="40" t="s">
        <v>39</v>
      </c>
      <c r="E8" s="40">
        <f>IF(E7=0,0,4000)</f>
        <v>0</v>
      </c>
      <c r="F8" s="41">
        <f>ROUND(D8*E8,0)</f>
        <v>0</v>
      </c>
    </row>
    <row r="9" ht="16.85" customHeight="1" spans="1:6">
      <c r="A9" s="37" t="s">
        <v>42</v>
      </c>
      <c r="B9" s="38" t="s">
        <v>43</v>
      </c>
      <c r="C9" s="39"/>
      <c r="D9" s="40"/>
      <c r="E9" s="40"/>
      <c r="F9" s="41">
        <f>ROUND(D9*E9,0)</f>
        <v>0</v>
      </c>
    </row>
    <row r="10" ht="16.1" customHeight="1" spans="1:6">
      <c r="A10" s="37" t="s">
        <v>44</v>
      </c>
      <c r="B10" s="38" t="s">
        <v>45</v>
      </c>
      <c r="C10" s="39" t="s">
        <v>38</v>
      </c>
      <c r="D10" s="40" t="s">
        <v>39</v>
      </c>
      <c r="E10" s="42"/>
      <c r="F10" s="41">
        <f>ROUND(D10*E10,0)</f>
        <v>0</v>
      </c>
    </row>
    <row r="11" ht="16.1" customHeight="1" spans="1:6">
      <c r="A11" s="37"/>
      <c r="B11" s="38"/>
      <c r="C11" s="39"/>
      <c r="D11" s="40"/>
      <c r="E11" s="40"/>
      <c r="F11" s="41"/>
    </row>
    <row r="12" ht="16.85" customHeight="1" spans="1:6">
      <c r="A12" s="37"/>
      <c r="B12" s="38"/>
      <c r="C12" s="39"/>
      <c r="D12" s="40"/>
      <c r="E12" s="40"/>
      <c r="F12" s="41"/>
    </row>
    <row r="13" ht="16.1" customHeight="1" spans="1:6">
      <c r="A13" s="37"/>
      <c r="B13" s="38"/>
      <c r="C13" s="39"/>
      <c r="D13" s="40"/>
      <c r="E13" s="40"/>
      <c r="F13" s="41"/>
    </row>
    <row r="14" ht="16.1" customHeight="1" spans="1:6">
      <c r="A14" s="37"/>
      <c r="B14" s="38"/>
      <c r="C14" s="39"/>
      <c r="D14" s="40"/>
      <c r="E14" s="40"/>
      <c r="F14" s="41"/>
    </row>
    <row r="15" ht="16.85" customHeight="1" spans="1:6">
      <c r="A15" s="37"/>
      <c r="B15" s="38"/>
      <c r="C15" s="39"/>
      <c r="D15" s="40"/>
      <c r="E15" s="40"/>
      <c r="F15" s="41"/>
    </row>
    <row r="16" ht="16.1" customHeight="1" spans="1:6">
      <c r="A16" s="37"/>
      <c r="B16" s="38"/>
      <c r="C16" s="39"/>
      <c r="D16" s="40"/>
      <c r="E16" s="40"/>
      <c r="F16" s="41"/>
    </row>
    <row r="17" ht="16.1" customHeight="1" spans="1:6">
      <c r="A17" s="37"/>
      <c r="B17" s="38"/>
      <c r="C17" s="39"/>
      <c r="D17" s="40"/>
      <c r="E17" s="40"/>
      <c r="F17" s="41"/>
    </row>
    <row r="18" ht="16.85" customHeight="1" spans="1:6">
      <c r="A18" s="37"/>
      <c r="B18" s="38"/>
      <c r="C18" s="39"/>
      <c r="D18" s="40"/>
      <c r="E18" s="40"/>
      <c r="F18" s="41"/>
    </row>
    <row r="19" ht="16.1" customHeight="1" spans="1:6">
      <c r="A19" s="37"/>
      <c r="B19" s="38"/>
      <c r="C19" s="39"/>
      <c r="D19" s="40"/>
      <c r="E19" s="40"/>
      <c r="F19" s="41"/>
    </row>
    <row r="20" ht="16.1" customHeight="1" spans="1:6">
      <c r="A20" s="37"/>
      <c r="B20" s="38"/>
      <c r="C20" s="39"/>
      <c r="D20" s="40"/>
      <c r="E20" s="40"/>
      <c r="F20" s="41"/>
    </row>
    <row r="21" ht="16.85" customHeight="1" spans="1:6">
      <c r="A21" s="37"/>
      <c r="B21" s="38"/>
      <c r="C21" s="39"/>
      <c r="D21" s="40"/>
      <c r="E21" s="40"/>
      <c r="F21" s="41"/>
    </row>
    <row r="22" ht="16.1" customHeight="1" spans="1:6">
      <c r="A22" s="37"/>
      <c r="B22" s="38"/>
      <c r="C22" s="39"/>
      <c r="D22" s="40"/>
      <c r="E22" s="40"/>
      <c r="F22" s="41"/>
    </row>
    <row r="23" ht="16.1" customHeight="1" spans="1:6">
      <c r="A23" s="37"/>
      <c r="B23" s="38"/>
      <c r="C23" s="39"/>
      <c r="D23" s="40"/>
      <c r="E23" s="40"/>
      <c r="F23" s="41"/>
    </row>
    <row r="24" ht="16.85" customHeight="1" spans="1:6">
      <c r="A24" s="37"/>
      <c r="B24" s="38"/>
      <c r="C24" s="39"/>
      <c r="D24" s="40"/>
      <c r="E24" s="40"/>
      <c r="F24" s="41"/>
    </row>
    <row r="25" ht="16.1" customHeight="1" spans="1:6">
      <c r="A25" s="37"/>
      <c r="B25" s="38"/>
      <c r="C25" s="39"/>
      <c r="D25" s="40"/>
      <c r="E25" s="40"/>
      <c r="F25" s="41"/>
    </row>
    <row r="26" ht="16.85" customHeight="1" spans="1:6">
      <c r="A26" s="37"/>
      <c r="B26" s="38"/>
      <c r="C26" s="39"/>
      <c r="D26" s="40"/>
      <c r="E26" s="40"/>
      <c r="F26" s="41"/>
    </row>
    <row r="27" ht="16.1" customHeight="1" spans="1:6">
      <c r="A27" s="37"/>
      <c r="B27" s="38"/>
      <c r="C27" s="39"/>
      <c r="D27" s="40"/>
      <c r="E27" s="40"/>
      <c r="F27" s="41"/>
    </row>
    <row r="28" ht="16.1" customHeight="1" spans="1:6">
      <c r="A28" s="37"/>
      <c r="B28" s="38"/>
      <c r="C28" s="39"/>
      <c r="D28" s="40"/>
      <c r="E28" s="40"/>
      <c r="F28" s="41"/>
    </row>
    <row r="29" ht="16.85" customHeight="1" spans="1:6">
      <c r="A29" s="37"/>
      <c r="B29" s="38"/>
      <c r="C29" s="39"/>
      <c r="D29" s="40"/>
      <c r="E29" s="40"/>
      <c r="F29" s="41"/>
    </row>
    <row r="30" ht="16.1" customHeight="1" spans="1:6">
      <c r="A30" s="37"/>
      <c r="B30" s="38"/>
      <c r="C30" s="39"/>
      <c r="D30" s="40"/>
      <c r="E30" s="40"/>
      <c r="F30" s="41"/>
    </row>
    <row r="31" ht="16.1" customHeight="1" spans="1:6">
      <c r="A31" s="37"/>
      <c r="B31" s="38"/>
      <c r="C31" s="39"/>
      <c r="D31" s="40"/>
      <c r="E31" s="40"/>
      <c r="F31" s="41"/>
    </row>
    <row r="32" ht="16.85" customHeight="1" spans="1:6">
      <c r="A32" s="37"/>
      <c r="B32" s="38"/>
      <c r="C32" s="39"/>
      <c r="D32" s="40"/>
      <c r="E32" s="40"/>
      <c r="F32" s="41"/>
    </row>
    <row r="33" ht="16.1" customHeight="1" spans="1:6">
      <c r="A33" s="37"/>
      <c r="B33" s="38"/>
      <c r="C33" s="39"/>
      <c r="D33" s="40"/>
      <c r="E33" s="40"/>
      <c r="F33" s="41"/>
    </row>
    <row r="34" ht="16.1" customHeight="1" spans="1:6">
      <c r="A34" s="37"/>
      <c r="B34" s="38"/>
      <c r="C34" s="39"/>
      <c r="D34" s="40"/>
      <c r="E34" s="40"/>
      <c r="F34" s="41"/>
    </row>
    <row r="35" ht="16.85" customHeight="1" spans="1:6">
      <c r="A35" s="37"/>
      <c r="B35" s="38"/>
      <c r="C35" s="39"/>
      <c r="D35" s="40"/>
      <c r="E35" s="40"/>
      <c r="F35" s="41"/>
    </row>
    <row r="36" ht="16.1" customHeight="1" spans="1:6">
      <c r="A36" s="37"/>
      <c r="B36" s="38"/>
      <c r="C36" s="39"/>
      <c r="D36" s="40"/>
      <c r="E36" s="40"/>
      <c r="F36" s="41"/>
    </row>
    <row r="37" ht="16.1" customHeight="1" spans="1:6">
      <c r="A37" s="37"/>
      <c r="B37" s="38"/>
      <c r="C37" s="39"/>
      <c r="D37" s="40"/>
      <c r="E37" s="40"/>
      <c r="F37" s="41"/>
    </row>
    <row r="38" ht="16.85" customHeight="1" spans="1:6">
      <c r="A38" s="37"/>
      <c r="B38" s="38"/>
      <c r="C38" s="39"/>
      <c r="D38" s="40"/>
      <c r="E38" s="40"/>
      <c r="F38" s="41"/>
    </row>
    <row r="39" ht="16.1" customHeight="1" spans="1:6">
      <c r="A39" s="37"/>
      <c r="B39" s="38"/>
      <c r="C39" s="39"/>
      <c r="D39" s="40"/>
      <c r="E39" s="40"/>
      <c r="F39" s="41"/>
    </row>
    <row r="40" ht="16.1" customHeight="1" spans="1:6">
      <c r="A40" s="37"/>
      <c r="B40" s="38"/>
      <c r="C40" s="39"/>
      <c r="D40" s="40"/>
      <c r="E40" s="40"/>
      <c r="F40" s="41"/>
    </row>
    <row r="41" ht="32.95" customHeight="1" spans="1:6">
      <c r="A41" s="43"/>
      <c r="B41" s="44" t="s">
        <v>46</v>
      </c>
      <c r="C41" s="45"/>
      <c r="D41" s="46">
        <f>SUM(F7:F10)</f>
        <v>0</v>
      </c>
      <c r="E41" s="46"/>
      <c r="F41" s="46"/>
    </row>
  </sheetData>
  <sheetProtection sheet="1" objects="1"/>
  <mergeCells count="5">
    <mergeCell ref="A1:F1"/>
    <mergeCell ref="A2:D2"/>
    <mergeCell ref="E2:F2"/>
    <mergeCell ref="A3:F3"/>
    <mergeCell ref="D41:F41"/>
  </mergeCells>
  <pageMargins left="0.98" right="0.12"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Normal="100" workbookViewId="0">
      <selection activeCell="G3" sqref="G3"/>
    </sheetView>
  </sheetViews>
  <sheetFormatPr defaultColWidth="9" defaultRowHeight="15.6" outlineLevelCol="5"/>
  <cols>
    <col min="1" max="1" width="8.125" style="1" customWidth="1"/>
    <col min="2" max="2" width="34.6" style="1" customWidth="1"/>
    <col min="3" max="3" width="8.125" style="1" customWidth="1"/>
    <col min="4" max="5" width="9.75" style="1" customWidth="1"/>
    <col min="6" max="6" width="10.625" style="1" customWidth="1"/>
    <col min="7" max="7" width="20" style="1" customWidth="1"/>
    <col min="8" max="16384" width="9" style="1"/>
  </cols>
  <sheetData>
    <row r="1" s="1" customFormat="1" ht="32.95" customHeight="1" spans="1:6">
      <c r="A1" s="17" t="s">
        <v>22</v>
      </c>
      <c r="B1" s="17"/>
      <c r="C1" s="17"/>
      <c r="D1" s="17"/>
      <c r="E1" s="17"/>
      <c r="F1" s="17"/>
    </row>
    <row r="2" s="1" customFormat="1" ht="16.85" customHeight="1" spans="1:6">
      <c r="A2" s="18" t="s">
        <v>23</v>
      </c>
      <c r="B2" s="18"/>
      <c r="C2" s="18"/>
      <c r="D2" s="18"/>
      <c r="E2" s="18" t="s">
        <v>24</v>
      </c>
      <c r="F2" s="18"/>
    </row>
    <row r="3" s="1" customFormat="1" ht="32.95" customHeight="1" spans="1:6">
      <c r="A3" s="19" t="s">
        <v>47</v>
      </c>
      <c r="B3" s="19"/>
      <c r="C3" s="19"/>
      <c r="D3" s="19"/>
      <c r="E3" s="19"/>
      <c r="F3" s="19"/>
    </row>
    <row r="4" s="1" customFormat="1" ht="16.85" customHeight="1" spans="1:6">
      <c r="A4" s="20" t="s">
        <v>26</v>
      </c>
      <c r="B4" s="21" t="s">
        <v>27</v>
      </c>
      <c r="C4" s="21" t="s">
        <v>28</v>
      </c>
      <c r="D4" s="21" t="s">
        <v>29</v>
      </c>
      <c r="E4" s="21" t="s">
        <v>30</v>
      </c>
      <c r="F4" s="22" t="s">
        <v>31</v>
      </c>
    </row>
    <row r="5" s="1" customFormat="1" ht="16.1" customHeight="1" spans="1:6">
      <c r="A5" s="23" t="s">
        <v>48</v>
      </c>
      <c r="B5" s="24" t="s">
        <v>49</v>
      </c>
      <c r="C5" s="25"/>
      <c r="D5" s="26"/>
      <c r="E5" s="26"/>
      <c r="F5" s="27"/>
    </row>
    <row r="6" s="1" customFormat="1" ht="16.85" customHeight="1" spans="1:6">
      <c r="A6" s="23" t="s">
        <v>50</v>
      </c>
      <c r="B6" s="24" t="s">
        <v>51</v>
      </c>
      <c r="C6" s="25"/>
      <c r="D6" s="26"/>
      <c r="E6" s="26"/>
      <c r="F6" s="27"/>
    </row>
    <row r="7" s="1" customFormat="1" ht="16.1" customHeight="1" spans="1:6">
      <c r="A7" s="23" t="s">
        <v>36</v>
      </c>
      <c r="B7" s="24" t="s">
        <v>52</v>
      </c>
      <c r="C7" s="25" t="s">
        <v>53</v>
      </c>
      <c r="D7" s="26" t="s">
        <v>54</v>
      </c>
      <c r="E7" s="28"/>
      <c r="F7" s="27">
        <f>ROUND(D7*E7,0)</f>
        <v>0</v>
      </c>
    </row>
    <row r="8" s="1" customFormat="1" ht="16.1" customHeight="1" spans="1:6">
      <c r="A8" s="23" t="s">
        <v>40</v>
      </c>
      <c r="B8" s="24" t="s">
        <v>55</v>
      </c>
      <c r="C8" s="25" t="s">
        <v>53</v>
      </c>
      <c r="D8" s="26" t="s">
        <v>56</v>
      </c>
      <c r="E8" s="28"/>
      <c r="F8" s="27">
        <f t="shared" ref="F8:F34" si="0">ROUND(D8*E8,0)</f>
        <v>0</v>
      </c>
    </row>
    <row r="9" s="1" customFormat="1" ht="16.85" customHeight="1" spans="1:6">
      <c r="A9" s="23" t="s">
        <v>57</v>
      </c>
      <c r="B9" s="24" t="s">
        <v>58</v>
      </c>
      <c r="C9" s="25"/>
      <c r="D9" s="26"/>
      <c r="E9" s="28"/>
      <c r="F9" s="27">
        <f t="shared" si="0"/>
        <v>0</v>
      </c>
    </row>
    <row r="10" s="1" customFormat="1" ht="16.1" customHeight="1" spans="1:6">
      <c r="A10" s="23" t="s">
        <v>36</v>
      </c>
      <c r="B10" s="24" t="s">
        <v>59</v>
      </c>
      <c r="C10" s="25" t="s">
        <v>53</v>
      </c>
      <c r="D10" s="26" t="s">
        <v>60</v>
      </c>
      <c r="E10" s="28"/>
      <c r="F10" s="27">
        <f t="shared" si="0"/>
        <v>0</v>
      </c>
    </row>
    <row r="11" s="1" customFormat="1" ht="16.1" customHeight="1" spans="1:6">
      <c r="A11" s="23" t="s">
        <v>61</v>
      </c>
      <c r="B11" s="24" t="s">
        <v>62</v>
      </c>
      <c r="C11" s="25" t="s">
        <v>63</v>
      </c>
      <c r="D11" s="26"/>
      <c r="E11" s="28"/>
      <c r="F11" s="27">
        <f t="shared" si="0"/>
        <v>0</v>
      </c>
    </row>
    <row r="12" s="1" customFormat="1" ht="16.85" customHeight="1" spans="1:6">
      <c r="A12" s="23" t="s">
        <v>64</v>
      </c>
      <c r="B12" s="24" t="s">
        <v>65</v>
      </c>
      <c r="C12" s="25" t="s">
        <v>66</v>
      </c>
      <c r="D12" s="26" t="s">
        <v>67</v>
      </c>
      <c r="E12" s="28"/>
      <c r="F12" s="27">
        <f t="shared" si="0"/>
        <v>0</v>
      </c>
    </row>
    <row r="13" s="1" customFormat="1" ht="16.1" customHeight="1" spans="1:6">
      <c r="A13" s="23" t="s">
        <v>68</v>
      </c>
      <c r="B13" s="24" t="s">
        <v>69</v>
      </c>
      <c r="C13" s="25" t="s">
        <v>66</v>
      </c>
      <c r="D13" s="26" t="s">
        <v>67</v>
      </c>
      <c r="E13" s="28"/>
      <c r="F13" s="27">
        <f t="shared" si="0"/>
        <v>0</v>
      </c>
    </row>
    <row r="14" s="1" customFormat="1" ht="16.1" customHeight="1" spans="1:6">
      <c r="A14" s="23" t="s">
        <v>70</v>
      </c>
      <c r="B14" s="24" t="s">
        <v>71</v>
      </c>
      <c r="C14" s="25" t="s">
        <v>66</v>
      </c>
      <c r="D14" s="26" t="s">
        <v>72</v>
      </c>
      <c r="E14" s="28"/>
      <c r="F14" s="27">
        <f t="shared" si="0"/>
        <v>0</v>
      </c>
    </row>
    <row r="15" s="1" customFormat="1" ht="16.85" customHeight="1" spans="1:6">
      <c r="A15" s="23" t="s">
        <v>73</v>
      </c>
      <c r="B15" s="24" t="s">
        <v>74</v>
      </c>
      <c r="C15" s="25" t="s">
        <v>75</v>
      </c>
      <c r="D15" s="26" t="s">
        <v>56</v>
      </c>
      <c r="E15" s="28"/>
      <c r="F15" s="27">
        <f t="shared" si="0"/>
        <v>0</v>
      </c>
    </row>
    <row r="16" s="1" customFormat="1" ht="16.1" customHeight="1" spans="1:6">
      <c r="A16" s="23" t="s">
        <v>76</v>
      </c>
      <c r="B16" s="24" t="s">
        <v>77</v>
      </c>
      <c r="C16" s="25" t="s">
        <v>66</v>
      </c>
      <c r="D16" s="26" t="s">
        <v>56</v>
      </c>
      <c r="E16" s="28"/>
      <c r="F16" s="27">
        <f t="shared" si="0"/>
        <v>0</v>
      </c>
    </row>
    <row r="17" s="1" customFormat="1" ht="16.1" customHeight="1" spans="1:6">
      <c r="A17" s="23" t="s">
        <v>78</v>
      </c>
      <c r="B17" s="24" t="s">
        <v>79</v>
      </c>
      <c r="C17" s="25" t="s">
        <v>66</v>
      </c>
      <c r="D17" s="26" t="s">
        <v>56</v>
      </c>
      <c r="E17" s="28"/>
      <c r="F17" s="27">
        <f t="shared" si="0"/>
        <v>0</v>
      </c>
    </row>
    <row r="18" s="1" customFormat="1" ht="16.85" customHeight="1" spans="1:6">
      <c r="A18" s="23" t="s">
        <v>80</v>
      </c>
      <c r="B18" s="24" t="s">
        <v>81</v>
      </c>
      <c r="C18" s="25" t="s">
        <v>66</v>
      </c>
      <c r="D18" s="26" t="s">
        <v>56</v>
      </c>
      <c r="E18" s="28"/>
      <c r="F18" s="27">
        <f t="shared" si="0"/>
        <v>0</v>
      </c>
    </row>
    <row r="19" s="1" customFormat="1" ht="16.1" customHeight="1" spans="1:6">
      <c r="A19" s="23" t="s">
        <v>82</v>
      </c>
      <c r="B19" s="24" t="s">
        <v>83</v>
      </c>
      <c r="C19" s="25" t="s">
        <v>84</v>
      </c>
      <c r="D19" s="26" t="s">
        <v>85</v>
      </c>
      <c r="E19" s="28"/>
      <c r="F19" s="27">
        <f t="shared" si="0"/>
        <v>0</v>
      </c>
    </row>
    <row r="20" s="1" customFormat="1" ht="16.1" customHeight="1" spans="1:6">
      <c r="A20" s="23" t="s">
        <v>86</v>
      </c>
      <c r="B20" s="24" t="s">
        <v>87</v>
      </c>
      <c r="C20" s="25" t="s">
        <v>84</v>
      </c>
      <c r="D20" s="26" t="s">
        <v>85</v>
      </c>
      <c r="E20" s="28"/>
      <c r="F20" s="27">
        <f t="shared" si="0"/>
        <v>0</v>
      </c>
    </row>
    <row r="21" s="1" customFormat="1" ht="16.85" customHeight="1" spans="1:6">
      <c r="A21" s="23" t="s">
        <v>88</v>
      </c>
      <c r="B21" s="24" t="s">
        <v>89</v>
      </c>
      <c r="C21" s="25" t="s">
        <v>53</v>
      </c>
      <c r="D21" s="26" t="s">
        <v>90</v>
      </c>
      <c r="E21" s="28"/>
      <c r="F21" s="27">
        <f t="shared" si="0"/>
        <v>0</v>
      </c>
    </row>
    <row r="22" s="1" customFormat="1" ht="16.1" customHeight="1" spans="1:6">
      <c r="A22" s="23" t="s">
        <v>91</v>
      </c>
      <c r="B22" s="24" t="s">
        <v>92</v>
      </c>
      <c r="C22" s="25" t="s">
        <v>84</v>
      </c>
      <c r="D22" s="26" t="s">
        <v>93</v>
      </c>
      <c r="E22" s="28"/>
      <c r="F22" s="27">
        <f t="shared" si="0"/>
        <v>0</v>
      </c>
    </row>
    <row r="23" s="1" customFormat="1" ht="16.1" customHeight="1" spans="1:6">
      <c r="A23" s="23" t="s">
        <v>94</v>
      </c>
      <c r="B23" s="24" t="s">
        <v>95</v>
      </c>
      <c r="C23" s="25" t="s">
        <v>84</v>
      </c>
      <c r="D23" s="26" t="s">
        <v>96</v>
      </c>
      <c r="E23" s="28"/>
      <c r="F23" s="27">
        <f t="shared" si="0"/>
        <v>0</v>
      </c>
    </row>
    <row r="24" s="1" customFormat="1" ht="16.85" customHeight="1" spans="1:6">
      <c r="A24" s="23" t="s">
        <v>97</v>
      </c>
      <c r="B24" s="24" t="s">
        <v>98</v>
      </c>
      <c r="C24" s="25" t="s">
        <v>84</v>
      </c>
      <c r="D24" s="26" t="s">
        <v>96</v>
      </c>
      <c r="E24" s="28"/>
      <c r="F24" s="27">
        <f t="shared" si="0"/>
        <v>0</v>
      </c>
    </row>
    <row r="25" s="1" customFormat="1" ht="16.1" customHeight="1" spans="1:6">
      <c r="A25" s="23" t="s">
        <v>99</v>
      </c>
      <c r="B25" s="24" t="s">
        <v>100</v>
      </c>
      <c r="C25" s="25" t="s">
        <v>84</v>
      </c>
      <c r="D25" s="26" t="s">
        <v>101</v>
      </c>
      <c r="E25" s="28"/>
      <c r="F25" s="27">
        <f t="shared" si="0"/>
        <v>0</v>
      </c>
    </row>
    <row r="26" s="1" customFormat="1" ht="16.85" customHeight="1" spans="1:6">
      <c r="A26" s="23" t="s">
        <v>102</v>
      </c>
      <c r="B26" s="24" t="s">
        <v>103</v>
      </c>
      <c r="C26" s="25" t="s">
        <v>84</v>
      </c>
      <c r="D26" s="26" t="s">
        <v>85</v>
      </c>
      <c r="E26" s="28"/>
      <c r="F26" s="27">
        <f t="shared" si="0"/>
        <v>0</v>
      </c>
    </row>
    <row r="27" s="1" customFormat="1" ht="16.1" customHeight="1" spans="1:6">
      <c r="A27" s="23" t="s">
        <v>104</v>
      </c>
      <c r="B27" s="24" t="s">
        <v>105</v>
      </c>
      <c r="C27" s="25" t="s">
        <v>53</v>
      </c>
      <c r="D27" s="26" t="s">
        <v>90</v>
      </c>
      <c r="E27" s="28"/>
      <c r="F27" s="27">
        <f t="shared" si="0"/>
        <v>0</v>
      </c>
    </row>
    <row r="28" s="1" customFormat="1" ht="16.1" customHeight="1" spans="1:6">
      <c r="A28" s="23" t="s">
        <v>106</v>
      </c>
      <c r="B28" s="24" t="s">
        <v>107</v>
      </c>
      <c r="C28" s="25" t="s">
        <v>66</v>
      </c>
      <c r="D28" s="26" t="s">
        <v>56</v>
      </c>
      <c r="E28" s="28"/>
      <c r="F28" s="27">
        <f t="shared" si="0"/>
        <v>0</v>
      </c>
    </row>
    <row r="29" s="1" customFormat="1" ht="16.85" customHeight="1" spans="1:6">
      <c r="A29" s="23" t="s">
        <v>108</v>
      </c>
      <c r="B29" s="24" t="s">
        <v>109</v>
      </c>
      <c r="C29" s="25" t="s">
        <v>53</v>
      </c>
      <c r="D29" s="26" t="s">
        <v>56</v>
      </c>
      <c r="E29" s="28"/>
      <c r="F29" s="27">
        <f t="shared" si="0"/>
        <v>0</v>
      </c>
    </row>
    <row r="30" s="1" customFormat="1" ht="16.1" customHeight="1" spans="1:6">
      <c r="A30" s="23" t="s">
        <v>110</v>
      </c>
      <c r="B30" s="24" t="s">
        <v>111</v>
      </c>
      <c r="C30" s="25" t="s">
        <v>53</v>
      </c>
      <c r="D30" s="26" t="s">
        <v>56</v>
      </c>
      <c r="E30" s="28"/>
      <c r="F30" s="27">
        <f t="shared" si="0"/>
        <v>0</v>
      </c>
    </row>
    <row r="31" s="1" customFormat="1" ht="16.1" customHeight="1" spans="1:6">
      <c r="A31" s="23" t="s">
        <v>112</v>
      </c>
      <c r="B31" s="24" t="s">
        <v>113</v>
      </c>
      <c r="C31" s="25" t="s">
        <v>114</v>
      </c>
      <c r="D31" s="26" t="s">
        <v>56</v>
      </c>
      <c r="E31" s="28"/>
      <c r="F31" s="27">
        <f t="shared" si="0"/>
        <v>0</v>
      </c>
    </row>
    <row r="32" s="1" customFormat="1" ht="16.85" customHeight="1" spans="1:6">
      <c r="A32" s="23" t="s">
        <v>115</v>
      </c>
      <c r="B32" s="24" t="s">
        <v>116</v>
      </c>
      <c r="C32" s="25" t="s">
        <v>114</v>
      </c>
      <c r="D32" s="26" t="s">
        <v>56</v>
      </c>
      <c r="E32" s="28"/>
      <c r="F32" s="27">
        <f t="shared" si="0"/>
        <v>0</v>
      </c>
    </row>
    <row r="33" s="1" customFormat="1" ht="16.1" customHeight="1" spans="1:6">
      <c r="A33" s="23" t="s">
        <v>117</v>
      </c>
      <c r="B33" s="24" t="s">
        <v>118</v>
      </c>
      <c r="C33" s="25" t="s">
        <v>114</v>
      </c>
      <c r="D33" s="26" t="s">
        <v>56</v>
      </c>
      <c r="E33" s="28"/>
      <c r="F33" s="27">
        <f t="shared" si="0"/>
        <v>0</v>
      </c>
    </row>
    <row r="34" s="1" customFormat="1" ht="16.1" customHeight="1" spans="1:6">
      <c r="A34" s="23" t="s">
        <v>119</v>
      </c>
      <c r="B34" s="24" t="s">
        <v>120</v>
      </c>
      <c r="C34" s="25" t="s">
        <v>114</v>
      </c>
      <c r="D34" s="26" t="s">
        <v>56</v>
      </c>
      <c r="E34" s="28"/>
      <c r="F34" s="27">
        <f t="shared" si="0"/>
        <v>0</v>
      </c>
    </row>
    <row r="35" s="1" customFormat="1" ht="16.85" customHeight="1" spans="1:6">
      <c r="A35" s="23"/>
      <c r="B35" s="24"/>
      <c r="C35" s="25"/>
      <c r="D35" s="26"/>
      <c r="E35" s="26"/>
      <c r="F35" s="27"/>
    </row>
    <row r="36" s="1" customFormat="1" ht="16.1" customHeight="1" spans="1:6">
      <c r="A36" s="23"/>
      <c r="B36" s="24"/>
      <c r="C36" s="25"/>
      <c r="D36" s="26"/>
      <c r="E36" s="26"/>
      <c r="F36" s="27"/>
    </row>
    <row r="37" s="1" customFormat="1" ht="16.1" customHeight="1" spans="1:6">
      <c r="A37" s="23"/>
      <c r="B37" s="24"/>
      <c r="C37" s="25"/>
      <c r="D37" s="26"/>
      <c r="E37" s="26"/>
      <c r="F37" s="27"/>
    </row>
    <row r="38" s="1" customFormat="1" ht="16.85" customHeight="1" spans="1:6">
      <c r="A38" s="23"/>
      <c r="B38" s="24"/>
      <c r="C38" s="25"/>
      <c r="D38" s="26"/>
      <c r="E38" s="26"/>
      <c r="F38" s="27"/>
    </row>
    <row r="39" s="1" customFormat="1" ht="16.1" customHeight="1" spans="1:6">
      <c r="A39" s="23"/>
      <c r="B39" s="24"/>
      <c r="C39" s="25"/>
      <c r="D39" s="26"/>
      <c r="E39" s="26"/>
      <c r="F39" s="27"/>
    </row>
    <row r="40" s="1" customFormat="1" ht="16.1" customHeight="1" spans="1:6">
      <c r="A40" s="23"/>
      <c r="B40" s="24"/>
      <c r="C40" s="25"/>
      <c r="D40" s="26"/>
      <c r="E40" s="26"/>
      <c r="F40" s="27"/>
    </row>
    <row r="41" s="1" customFormat="1" ht="32.95" customHeight="1" spans="1:6">
      <c r="A41" s="29"/>
      <c r="B41" s="30" t="s">
        <v>121</v>
      </c>
      <c r="C41" s="31"/>
      <c r="D41" s="32">
        <f>SUM(F7:F34)</f>
        <v>0</v>
      </c>
      <c r="E41" s="32"/>
      <c r="F41" s="32"/>
    </row>
  </sheetData>
  <sheetProtection sheet="1" objects="1"/>
  <mergeCells count="5">
    <mergeCell ref="A1:F1"/>
    <mergeCell ref="A2:D2"/>
    <mergeCell ref="E2:F2"/>
    <mergeCell ref="A3:F3"/>
    <mergeCell ref="D41:F4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showZeros="0" tabSelected="1" view="pageBreakPreview" zoomScaleNormal="100" workbookViewId="0">
      <selection activeCell="G5" sqref="G5"/>
    </sheetView>
  </sheetViews>
  <sheetFormatPr defaultColWidth="9" defaultRowHeight="15.6" outlineLevelCol="4"/>
  <cols>
    <col min="1" max="2" width="12.25" style="1" customWidth="1"/>
    <col min="3" max="3" width="16.25" style="1" customWidth="1"/>
    <col min="4" max="4" width="28.5" style="1" customWidth="1"/>
    <col min="5" max="5" width="12.25" style="1" customWidth="1"/>
    <col min="6" max="6" width="20" style="1" customWidth="1"/>
    <col min="7" max="16384" width="9" style="1"/>
  </cols>
  <sheetData>
    <row r="1" ht="32.95" customHeight="1" spans="1:5">
      <c r="A1" s="2" t="s">
        <v>122</v>
      </c>
      <c r="B1" s="2"/>
      <c r="C1" s="2"/>
      <c r="D1" s="2"/>
      <c r="E1" s="2"/>
    </row>
    <row r="2" ht="16.85" customHeight="1" spans="1:3">
      <c r="A2" s="3" t="s">
        <v>123</v>
      </c>
      <c r="B2" s="3"/>
      <c r="C2" s="3"/>
    </row>
    <row r="3" ht="27.85" customHeight="1" spans="1:5">
      <c r="A3" s="4" t="s">
        <v>124</v>
      </c>
      <c r="B3" s="5" t="s">
        <v>125</v>
      </c>
      <c r="C3" s="5" t="s">
        <v>126</v>
      </c>
      <c r="D3" s="5"/>
      <c r="E3" s="6" t="s">
        <v>127</v>
      </c>
    </row>
    <row r="4" ht="28.55" customHeight="1" spans="1:5">
      <c r="A4" s="7" t="s">
        <v>128</v>
      </c>
      <c r="B4" s="8" t="s">
        <v>129</v>
      </c>
      <c r="C4" s="8" t="s">
        <v>25</v>
      </c>
      <c r="D4" s="8"/>
      <c r="E4" s="9">
        <f>'100章'!D41</f>
        <v>0</v>
      </c>
    </row>
    <row r="5" ht="27.85" customHeight="1" spans="1:5">
      <c r="A5" s="7" t="s">
        <v>130</v>
      </c>
      <c r="B5" s="8" t="s">
        <v>131</v>
      </c>
      <c r="C5" s="8" t="s">
        <v>47</v>
      </c>
      <c r="D5" s="8"/>
      <c r="E5" s="9">
        <f>'600章'!D41</f>
        <v>0</v>
      </c>
    </row>
    <row r="6" ht="27.85" customHeight="1" spans="1:5">
      <c r="A6" s="7" t="s">
        <v>132</v>
      </c>
      <c r="B6" s="10" t="s">
        <v>133</v>
      </c>
      <c r="C6" s="10"/>
      <c r="D6" s="10"/>
      <c r="E6" s="9">
        <f>SUM(E4:E5)</f>
        <v>0</v>
      </c>
    </row>
    <row r="7" ht="27.85" customHeight="1" spans="1:5">
      <c r="A7" s="7" t="s">
        <v>134</v>
      </c>
      <c r="B7" s="11" t="s">
        <v>135</v>
      </c>
      <c r="C7" s="11"/>
      <c r="D7" s="11"/>
      <c r="E7" s="12"/>
    </row>
    <row r="8" ht="27.85" customHeight="1" spans="1:5">
      <c r="A8" s="7" t="s">
        <v>136</v>
      </c>
      <c r="B8" s="13" t="s">
        <v>137</v>
      </c>
      <c r="C8" s="13"/>
      <c r="D8" s="13"/>
      <c r="E8" s="12">
        <f>E6</f>
        <v>0</v>
      </c>
    </row>
    <row r="9" ht="27.1" customHeight="1" spans="1:5">
      <c r="A9" s="7" t="s">
        <v>138</v>
      </c>
      <c r="B9" s="11" t="s">
        <v>139</v>
      </c>
      <c r="C9" s="11"/>
      <c r="D9" s="11"/>
      <c r="E9" s="12"/>
    </row>
    <row r="10" ht="27.85" customHeight="1" spans="1:5">
      <c r="A10" s="7" t="s">
        <v>140</v>
      </c>
      <c r="B10" s="11" t="s">
        <v>141</v>
      </c>
      <c r="C10" s="11"/>
      <c r="D10" s="11"/>
      <c r="E10" s="12"/>
    </row>
    <row r="11" ht="27.85" customHeight="1" spans="1:5">
      <c r="A11" s="14" t="s">
        <v>142</v>
      </c>
      <c r="B11" s="15" t="s">
        <v>143</v>
      </c>
      <c r="C11" s="15"/>
      <c r="D11" s="15"/>
      <c r="E11" s="16">
        <f>E6</f>
        <v>0</v>
      </c>
    </row>
  </sheetData>
  <sheetProtection sheet="1" objects="1"/>
  <mergeCells count="11">
    <mergeCell ref="A1:E1"/>
    <mergeCell ref="A2:C2"/>
    <mergeCell ref="C3:D3"/>
    <mergeCell ref="C4:D4"/>
    <mergeCell ref="C5:D5"/>
    <mergeCell ref="B6:D6"/>
    <mergeCell ref="B7:D7"/>
    <mergeCell ref="B8:D8"/>
    <mergeCell ref="B9:D9"/>
    <mergeCell ref="B10:D10"/>
    <mergeCell ref="B11:D11"/>
  </mergeCells>
  <pageMargins left="0.98" right="0.12" top="0.315" bottom="0.315"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4"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4</vt:i4>
      </vt:variant>
    </vt:vector>
  </HeadingPairs>
  <TitlesOfParts>
    <vt:vector size="4" baseType="lpstr">
      <vt:lpstr>编制说明</vt:lpstr>
      <vt:lpstr>100章</vt:lpstr>
      <vt:lpstr>600章</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阳光下的承诺</cp:lastModifiedBy>
  <dcterms:created xsi:type="dcterms:W3CDTF">2025-07-25T07:20:00Z</dcterms:created>
  <dcterms:modified xsi:type="dcterms:W3CDTF">2025-07-25T09:30:56Z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2130566FD7DD4E6490B3FC63F01A83A4_12</vt:lpwstr>
  </property>
  <property fmtid="{D5CDD505-2E9C-101B-9397-08002B2CF9AE}" pid="3" name="KSOProductBuildVer">
    <vt:lpwstr>2052-12.1.0.21915</vt:lpwstr>
  </property>
</Properties>
</file>